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13" l="1"/>
  <c r="F93" i="13" s="1"/>
  <c r="F94" i="13" s="1"/>
  <c r="F95" i="13" l="1"/>
  <c r="F96" i="13" s="1"/>
  <c r="F98" i="13" l="1"/>
  <c r="F9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<sst xmlns="http://schemas.openxmlformats.org/spreadsheetml/2006/main" count="6543" uniqueCount="909">
  <si>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</si>
  <si>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</si>
  <si>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</si>
  <si>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</si>
  <si>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</si>
  <si>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</si>
  <si>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</si>
  <si>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</si>
  <si>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</si>
  <si>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</si>
  <si>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</si>
  <si>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</si>
  <si>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</si>
  <si>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</si>
  <si>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</si>
  <si>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</si>
  <si>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</si>
  <si>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</si>
  <si>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</si>
  <si>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</si>
  <si>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</si>
  <si>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</si>
  <si>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</si>
  <si>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</si>
  <si>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</si>
  <si>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</si>
  <si>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</si>
  <si>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</si>
  <si>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</si>
  <si>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</si>
  <si>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</si>
  <si>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</si>
  <si>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</si>
  <si>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</si>
  <si>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</si>
  <si>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</si>
  <si>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</si>
  <si>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</si>
  <si>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</si>
  <si>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</si>
  <si>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</si>
  <si>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</si>
  <si>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</si>
  <si>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</si>
  <si>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</si>
  <si>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</si>
  <si>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</si>
  <si>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</si>
  <si>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</si>
  <si>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</si>
  <si>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</si>
  <si>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</si>
  <si>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</si>
  <si>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</si>
  <si>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</si>
  <si>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</si>
  <si>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</si>
  <si>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</si>
  <si>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</si>
  <si>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</si>
  <si>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</si>
  <si>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</si>
  <si>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</si>
  <si>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</si>
  <si>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</si>
  <si>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</si>
  <si>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</si>
  <si>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</si>
  <si>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</si>
  <si>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</si>
  <si>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</si>
  <si>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</si>
  <si>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</si>
  <si>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</si>
  <si>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</si>
  <si>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</si>
  <si>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</si>
  <si>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</si>
  <si>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</si>
  <si>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</si>
  <si>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</si>
  <si>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</si>
  <si>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</si>
  <si>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</si>
  <si>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</si>
  <si>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</si>
  <si>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</si>
  <si>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</si>
  <si>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</si>
  <si>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</si>
  <si>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</si>
  <si>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</si>
  <si>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</si>
  <si>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</si>
  <si>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</si>
  <si>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</si>
  <si>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</si>
  <si>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</si>
  <si>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</si>
  <si>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</si>
  <si>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</si>
  <si>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</si>
  <si>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</si>
  <si>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</si>
  <si>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</si>
  <si>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</si>
  <si>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</si>
  <si>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</si>
  <si>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</si>
  <si>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</si>
  <si>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</si>
  <si>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</si>
  <si>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</si>
  <si>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</si>
  <si>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</si>
  <si>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</si>
  <si>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</si>
  <si>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</si>
  <si>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</si>
  <si>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</si>
  <si>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</si>
  <si>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</si>
  <si>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</si>
  <si>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</si>
  <si>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</si>
  <si>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</si>
  <si>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</si>
  <si>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</si>
  <si>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</si>
  <si>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</si>
  <si>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</si>
  <si>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</si>
  <si>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</si>
  <si>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</si>
  <si>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</si>
  <si>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</si>
  <si>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</si>
  <si>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</si>
  <si>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</si>
  <si>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</si>
  <si>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</si>
  <si>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</si>
  <si>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</si>
  <si>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</si>
  <si>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</si>
  <si>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</si>
  <si>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</si>
  <si>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</si>
  <si>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</si>
  <si>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</si>
  <si>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</si>
  <si>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</si>
  <si>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</si>
  <si>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</si>
  <si>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</si>
  <si>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</si>
  <si>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</si>
  <si>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</si>
  <si>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</si>
  <si>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</si>
  <si>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</si>
  <si>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</si>
  <si>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</si>
  <si>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</si>
  <si>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</si>
  <si>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</si>
  <si>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</si>
  <si>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</si>
  <si>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</si>
  <si>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</si>
  <si>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</si>
  <si>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</si>
  <si>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</si>
  <si>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</si>
  <si>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</si>
  <si>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</si>
  <si>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</si>
  <si>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</si>
  <si>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</si>
  <si>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</si>
  <si>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</si>
  <si>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</si>
  <si>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</si>
  <si>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</si>
  <si>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</si>
  <si>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</si>
  <si>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</si>
  <si>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</si>
  <si>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</si>
  <si>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</si>
  <si>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</si>
  <si>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</si>
  <si>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</si>
  <si>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</si>
  <si>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</si>
  <si>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</si>
  <si>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</si>
  <si>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</si>
  <si>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</si>
  <si>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</si>
  <si>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</si>
  <si>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</si>
  <si>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</si>
  <si>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</si>
  <si>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</si>
  <si>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</si>
  <si>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</si>
  <si>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</si>
  <si>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</si>
  <si>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</si>
  <si>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</si>
  <si>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</si>
  <si>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</si>
  <si>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</si>
  <si>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</si>
  <si>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</si>
  <si>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</si>
  <si>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</si>
  <si>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</si>
  <si>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</si>
  <si>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</si>
  <si>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</si>
  <si>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</si>
  <si>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</si>
  <si>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</si>
  <si>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</si>
  <si>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</si>
  <si>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</si>
  <si>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</si>
  <si>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</si>
  <si>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</si>
  <si>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</si>
  <si>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</si>
  <si>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</si>
  <si>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</si>
  <si>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</si>
  <si>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</si>
  <si>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</si>
  <si>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</si>
  <si>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</si>
  <si>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</si>
  <si>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</si>
  <si>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</si>
  <si>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</si>
  <si>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</si>
  <si>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</si>
  <si>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</si>
  <si>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</si>
  <si>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</si>
  <si>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</si>
  <si>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</si>
  <si>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</si>
  <si>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</si>
  <si>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</si>
  <si>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</si>
  <si>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</si>
  <si>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</si>
  <si>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</si>
  <si>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</si>
  <si>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</si>
  <si>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</si>
  <si>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</si>
  <si>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</si>
  <si>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</si>
  <si>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</si>
  <si>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</si>
  <si>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</si>
  <si>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</si>
  <si>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</si>
  <si>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</si>
  <si>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</si>
  <si>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</si>
  <si>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</si>
  <si>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</si>
  <si>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</si>
  <si>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</si>
  <si>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</si>
  <si>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</si>
  <si>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</si>
  <si>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</si>
  <si>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</si>
  <si>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</si>
  <si>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</si>
  <si>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</si>
  <si>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</si>
  <si>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</si>
  <si>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</si>
  <si>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</si>
  <si>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</si>
  <si>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</si>
  <si>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</si>
  <si>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</si>
  <si>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</si>
  <si>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</si>
  <si>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</si>
  <si>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</si>
  <si>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</si>
  <si>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</si>
  <si>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</si>
  <si>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</si>
  <si>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</si>
  <si>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</si>
  <si>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</si>
  <si>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</si>
  <si>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</si>
  <si>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</si>
  <si>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</si>
  <si>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</si>
  <si>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</si>
  <si>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</si>
  <si>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</si>
  <si>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</si>
  <si>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</si>
  <si>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</si>
  <si>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</si>
  <si>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</si>
  <si>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</si>
  <si>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</si>
  <si>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</si>
  <si>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</si>
  <si>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</si>
  <si>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</si>
  <si>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</si>
  <si>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</si>
  <si>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</si>
  <si>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</si>
  <si>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</si>
  <si>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</si>
  <si>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</si>
  <si>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</si>
  <si>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</si>
  <si>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</si>
  <si>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</si>
  <si>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</si>
  <si>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</si>
  <si>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</si>
  <si>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</si>
  <si>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</si>
  <si>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</si>
  <si>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</si>
  <si>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</si>
  <si>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</si>
  <si>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</si>
  <si>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</si>
  <si>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</si>
  <si>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</si>
  <si>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</si>
  <si>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</si>
  <si>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</si>
  <si>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</si>
  <si>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</si>
  <si>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</si>
  <si>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</si>
  <si>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</si>
  <si>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</si>
  <si>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</si>
  <si>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</si>
  <si>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</si>
  <si>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</si>
  <si>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</si>
  <si>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</si>
  <si>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</si>
  <si>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</si>
  <si>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</si>
  <si>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</si>
  <si>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</si>
  <si>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</si>
  <si>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</si>
  <si>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</si>
  <si>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</si>
  <si>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</si>
  <si>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</si>
  <si>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</si>
  <si>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</si>
  <si>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</si>
  <si>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</si>
  <si>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</si>
  <si>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</si>
  <si>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</si>
  <si>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</si>
  <si>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</si>
  <si>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</si>
  <si>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</si>
  <si>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</si>
  <si>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</si>
  <si>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</si>
  <si>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</si>
  <si>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</si>
  <si>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</si>
  <si>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</si>
  <si>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</si>
  <si>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</si>
  <si>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</si>
  <si>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</si>
  <si>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</si>
  <si>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</si>
  <si>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</si>
  <si>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</si>
  <si>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</si>
  <si>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</si>
  <si>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</si>
  <si>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</si>
  <si>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</si>
  <si>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</si>
  <si>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</si>
  <si>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</si>
  <si>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</si>
  <si>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</si>
  <si>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</si>
  <si>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</si>
  <si>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</si>
  <si>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</si>
  <si>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</si>
  <si>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</si>
  <si>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</si>
  <si>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</si>
  <si>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</si>
  <si>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</si>
  <si>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</si>
  <si>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</si>
  <si>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</si>
  <si>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</si>
  <si>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</si>
  <si>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</si>
  <si>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</si>
  <si>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</si>
  <si>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</si>
  <si>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</si>
  <si>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</si>
  <si>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</si>
  <si>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</si>
  <si>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</si>
  <si>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</si>
  <si>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</si>
  <si>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</si>
  <si>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</si>
  <si>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</si>
  <si>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</si>
  <si>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</si>
  <si>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</si>
  <si>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</si>
  <si>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</si>
  <si>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</si>
  <si>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</si>
  <si>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</si>
  <si>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</si>
  <si>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</si>
  <si>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</si>
  <si>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</si>
  <si>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</si>
  <si>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</si>
  <si>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</si>
  <si>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</si>
  <si>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</si>
  <si>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</si>
  <si>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</si>
  <si>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</si>
  <si>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</si>
  <si>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</si>
  <si>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</si>
  <si>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</si>
  <si>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</si>
  <si>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</si>
  <si>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</si>
  <si>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</si>
  <si>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</si>
  <si>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</si>
  <si>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</si>
  <si>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</si>
  <si>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</si>
  <si>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</si>
  <si>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</si>
  <si>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</si>
  <si>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</si>
  <si>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</si>
  <si>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</si>
  <si>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</si>
  <si>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</si>
  <si>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</si>
  <si>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</si>
  <si>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</si>
  <si>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</si>
  <si>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</si>
  <si>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</si>
  <si>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</si>
  <si>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</si>
  <si>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</si>
  <si>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</si>
  <si>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</si>
  <si>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</si>
  <si>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</si>
  <si>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</si>
  <si>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</si>
  <si>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</si>
  <si>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</si>
  <si>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</si>
  <si>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</si>
  <si>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</si>
  <si>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</si>
  <si>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</si>
  <si>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</si>
  <si>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</si>
  <si>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</si>
  <si>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</si>
  <si>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</si>
  <si>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</si>
  <si>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</si>
  <si>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</si>
  <si>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</si>
  <si>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</si>
  <si>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</si>
  <si>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</si>
  <si>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</si>
  <si>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</si>
  <si>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</si>
  <si>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</si>
  <si>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</si>
  <si>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</si>
  <si>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</si>
  <si>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</si>
  <si>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</si>
  <si>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</si>
  <si>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</si>
  <si>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</si>
  <si>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</si>
  <si>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</si>
  <si>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</si>
  <si>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</si>
  <si>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</si>
  <si>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</si>
  <si>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</si>
  <si>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</si>
  <si>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</si>
  <si>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</si>
  <si>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</si>
  <si>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</si>
  <si>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</si>
  <si>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</si>
  <si>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</si>
  <si>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</si>
  <si>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</si>
  <si>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</si>
  <si>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</si>
  <si>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</si>
  <si>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</si>
  <si>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</si>
  <si>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</si>
  <si>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</si>
  <si>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</si>
  <si>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</si>
  <si>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</si>
  <si>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</si>
  <si>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</si>
  <si>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</si>
  <si>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</si>
  <si>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</si>
  <si>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</si>
  <si>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</si>
  <si>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</si>
  <si>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</si>
  <si>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</si>
  <si>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</si>
  <si>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</si>
  <si>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</si>
  <si>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</si>
  <si>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</si>
  <si>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</si>
  <si>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</si>
  <si>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</si>
  <si>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</si>
  <si>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</si>
  <si>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</si>
  <si>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</si>
  <si>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</si>
  <si>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</si>
  <si>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</si>
  <si>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</si>
  <si>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</si>
  <si>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</si>
  <si>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</si>
  <si>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</si>
  <si>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</si>
  <si>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</si>
  <si>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</si>
  <si>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</si>
  <si>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</si>
  <si>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</si>
  <si>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</si>
  <si>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</si>
  <si>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</si>
  <si>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</si>
  <si>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</si>
  <si>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</si>
  <si>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</si>
  <si>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</si>
  <si>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</si>
  <si>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</si>
  <si>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</si>
  <si>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</si>
  <si>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</si>
  <si>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</si>
  <si>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</si>
  <si>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</si>
  <si>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</si>
  <si>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</si>
  <si>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</si>
  <si>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</si>
  <si>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</si>
  <si>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</si>
  <si>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</si>
  <si>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</si>
  <si>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</si>
  <si>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</si>
  <si>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</si>
  <si>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</si>
  <si>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</si>
  <si>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</si>
  <si>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</si>
  <si>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</si>
  <si>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</si>
  <si>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</si>
  <si>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</si>
  <si>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</si>
  <si>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</si>
  <si>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</si>
  <si>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</si>
  <si>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</si>
  <si>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</si>
  <si>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</si>
  <si>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</si>
  <si>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</si>
  <si>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</si>
  <si>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</si>
  <si>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</si>
  <si>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</si>
  <si>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</si>
  <si>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</si>
  <si>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</si>
  <si>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</si>
  <si>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</si>
  <si>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</si>
  <si>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</si>
  <si>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</si>
  <si>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</si>
  <si>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</si>
  <si>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</si>
  <si>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</si>
  <si>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</si>
  <si>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</si>
  <si>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</si>
  <si>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</si>
  <si>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</si>
  <si>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</si>
  <si>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</si>
  <si>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</si>
  <si>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</si>
  <si>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</si>
  <si>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</si>
  <si>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</si>
  <si>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</si>
  <si>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</si>
  <si>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</si>
  <si>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</si>
  <si>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</si>
  <si>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</si>
  <si>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</si>
  <si>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</si>
  <si>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</si>
  <si>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</si>
  <si>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</si>
  <si>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</si>
  <si>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</si>
  <si>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</si>
  <si>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</si>
  <si>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</si>
  <si>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</si>
  <si>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</si>
  <si>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</si>
  <si>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</si>
  <si>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</si>
  <si>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</si>
  <si>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</si>
  <si>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</si>
  <si>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</si>
  <si>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</si>
  <si>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</si>
  <si>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</si>
  <si>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</si>
  <si>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</si>
  <si>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</si>
  <si>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</si>
  <si>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</si>
  <si>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</si>
  <si>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</si>
  <si>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</si>
  <si>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</si>
  <si>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</si>
  <si>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</si>
  <si>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</si>
  <si>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</si>
  <si>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</si>
  <si>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</si>
  <si>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</si>
  <si>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</si>
  <si>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</si>
  <si>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</si>
  <si>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</si>
  <si>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</si>
  <si>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</si>
  <si>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</si>
  <si>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</si>
  <si>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</si>
  <si>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</si>
  <si>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</si>
  <si>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</si>
  <si>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</si>
  <si>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</si>
  <si>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</si>
  <si>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</si>
  <si>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</si>
  <si>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</si>
  <si>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</si>
  <si>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</si>
  <si>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</si>
  <si>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</si>
  <si>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</si>
  <si>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</si>
  <si>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</si>
  <si>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</si>
  <si>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</si>
  <si>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</si>
  <si>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</si>
  <si>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</si>
  <si>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</si>
  <si>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</si>
  <si>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</si>
  <si>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</si>
  <si>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</si>
  <si>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</si>
  <si>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</si>
  <si>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</si>
  <si>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</si>
  <si>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</si>
  <si>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</si>
  <si>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</si>
  <si>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</si>
  <si>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</si>
  <si>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</si>
  <si>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</si>
  <si>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</si>
  <si>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</si>
  <si>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</si>
  <si>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</si>
  <si>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</si>
  <si>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</si>
  <si>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</si>
  <si>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</si>
  <si>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</si>
  <si>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</si>
  <si>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</si>
  <si>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</si>
  <si>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</si>
  <si>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</si>
  <si>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</si>
  <si>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</si>
  <si>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</si>
  <si>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</si>
  <si>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</si>
  <si>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</si>
  <si>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</si>
  <si>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</si>
  <si>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</si>
  <si>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</si>
  <si>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</si>
  <si>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</si>
  <si>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</si>
  <si>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</si>
  <si>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</si>
  <si>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</si>
  <si>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</si>
  <si>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</si>
  <si>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</si>
  <si>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</si>
  <si>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</si>
  <si>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</si>
  <si>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</si>
  <si>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</si>
  <si>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</si>
  <si>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</si>
  <si>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</si>
  <si>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</si>
  <si>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</si>
  <si>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</si>
  <si>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</si>
  <si>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</si>
  <si>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</si>
  <si>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</si>
  <si>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</si>
  <si>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</si>
  <si>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</si>
  <si>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</si>
  <si>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</si>
  <si>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</si>
  <si>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</si>
  <si>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</si>
  <si>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</si>
  <si>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</si>
  <si>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</si>
  <si>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</si>
  <si>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სამტრედიის ქუჩა №2 კორპუსის მიმდებარედ წყალარინების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</si>
  <si>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</si>
  <si>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200.0 მ. მოხსნა მექანიზმით დატვირთვა და გატანა 26 კმ-ზე</t>
  </si>
  <si>
    <t>2-1</t>
  </si>
  <si>
    <t>ბიტუმი ნავთობის</t>
  </si>
  <si>
    <t>3-1</t>
  </si>
  <si>
    <t>ჭის ქვაბულის გამაგრება ფარებით</t>
  </si>
  <si>
    <t>11-1</t>
  </si>
  <si>
    <t>12-1</t>
  </si>
  <si>
    <t>13-1</t>
  </si>
  <si>
    <t>14-1</t>
  </si>
  <si>
    <t>15-1</t>
  </si>
  <si>
    <t>16</t>
  </si>
  <si>
    <t>17-1</t>
  </si>
  <si>
    <t>19</t>
  </si>
  <si>
    <t>პოლიეთილენის გოფრირებული ქურო d=300 მმ</t>
  </si>
  <si>
    <t>რეზინის საფენი d=300 მმ</t>
  </si>
  <si>
    <t>20-1</t>
  </si>
  <si>
    <t>შემაერთებელი გოფრირებული ქურო d=200 მმ</t>
  </si>
  <si>
    <t>22-2</t>
  </si>
  <si>
    <t>რეზინის საფენი d=200 მმ</t>
  </si>
  <si>
    <t>შემაერთებელი გოფრირებული ქურო d=150 მმ</t>
  </si>
  <si>
    <t>25-2</t>
  </si>
  <si>
    <t>რეზინის საფენი d=150 მმ</t>
  </si>
  <si>
    <t>შემაერთებელი გოფრირებული ქურო d=100 მმ</t>
  </si>
  <si>
    <t>28-2</t>
  </si>
  <si>
    <t>რეზინის საფენი d=100 მმ</t>
  </si>
  <si>
    <t>29</t>
  </si>
  <si>
    <t>30</t>
  </si>
  <si>
    <t>არსებული კანალიზაციის აზბესტოცემენტის მილის d=300 მმ შეჭრა საპროექტო კანალიზაციის ჭაში</t>
  </si>
  <si>
    <t>31</t>
  </si>
  <si>
    <t>საპროექტო კანალიზაციის პოლიეთილენის გოფრირებული მილის SN8 d=300 მმ შეჭრა არსებულ კანალიზაციის ჭაში</t>
  </si>
  <si>
    <t>საპროექტო კანალიზაციის პოლიეთილენის გოფრირებული მილის SN8 d=300 მმ შეჭრა საპროექტო კანალიზაციის ჭაში</t>
  </si>
  <si>
    <t>საპროექტო კანალიზაციის პოლიეთილენის გოფრირებული მილის SN8 d=200 მმ შეჭრა საპროექტო კანალიზაციის ჭაში</t>
  </si>
  <si>
    <t>საპროექტო კანალიზაციის პოლიეთილენის გოფრირებული მილის SN8 d=150 მმ შეჭრა საპროექტო კანალიზაციის ჭაში</t>
  </si>
  <si>
    <t>35</t>
  </si>
  <si>
    <t>საპროექტო კანალიზაციის პოლიეთილენის გოფრირებული მილის SN8 d=100 მმ შეჭრა საპროექტო კანალიზაციის ჭაში</t>
  </si>
  <si>
    <t>38-2</t>
  </si>
  <si>
    <t>48</t>
  </si>
  <si>
    <t>49</t>
  </si>
  <si>
    <t>50</t>
  </si>
  <si>
    <t>არსებული კანალიზაციის პოლიეთილენის მილის d=200 მმ დემონტაჟი</t>
  </si>
  <si>
    <t>დემონტირებული მილების დატვირთვა ავტოთვითმცლელზე და გატანა სამშენებლო მოედნიდან</t>
  </si>
  <si>
    <t>არსებული კანალიზაციის პოლიეთილენის მილის d=150 მმ დემონტაჟი, დატვირთვა ავტოთვითმცლელზე და გატანა სამშენებლო მოედნიდან ნაგავსაყრელზე 26 კმ</t>
  </si>
  <si>
    <t>არსებული კანალიზაციის პოლიეთილენის მილის d=100 მმ დემონტაჟი, დატვირთვა ავტოთვითმცლელზე და გატანა სამშენებლო მოედნიდან ნაგავსაყრელზე 26 კმ</t>
  </si>
  <si>
    <t>მ²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</si>
  <si>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</si>
  <si>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</si>
  <si>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26 კმ-ზე</t>
  </si>
  <si>
    <t>ქვიშის (0-20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</si>
  <si>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 10 ტ-იანი პნევმოსვლიანი სატკეპნით           (k=0.98-1.25)</t>
  </si>
  <si>
    <t>თხრილის შევსება ღორღით  (ფრაქცია 0-40 მმ) მექანიზმით, დატკეპნით ასფალტის მომზადებამდე სისქით 20 სმ  (k=0.98-1.25)</t>
  </si>
  <si>
    <t xml:space="preserve">ჭის ქვეშ ღორღის (ფრაქცია 0-40 მმ) ბალიშის მოწყობა 10 სმ </t>
  </si>
  <si>
    <t>მიწის თხრილის  კედლების გამაგრება ფარებით</t>
  </si>
  <si>
    <t xml:space="preserve">წყალარინების რკ/ბ ანაკრები წრ. ჭის  D=1.00 მ   Hსრ=2.05 მ                   შეძენა-მონტაჟი, რკ/ბ მრგვალი ძირის ფილა, რკ/ბ რგოლები კბილებით,რკ/ბ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</si>
  <si>
    <t xml:space="preserve">წყალარინების რკ/ბ ანაკრები წრ. ჭის  D=1.00 მ   Hსრ=2.10 მ                       შეძენა-მონტაჟი, რკ/ბ მრგვალი ძირის ფილა, რკ/ბ რგოლები კბილებით,რკ/ბ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</si>
  <si>
    <t xml:space="preserve">წყალარინების რკ/ბ ანაკრები წრ. ჭის  D=1.00 მ   Hსრ=2.2 მ                         შეძენა-მონტაჟი, რკ/ბ მრგვალი ძირის ფილა, რკ/ბ რგოლები კბილებით,რკ/ბ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</si>
  <si>
    <t xml:space="preserve">წყალარინების რკ/ბ ანაკრები წრ. ჭის  D=1.00 მ   Hსრ=2.3 მ                      შეძენა-მონტაჟი, რკ/ბ მრგვალი ძირის ფილა, რკ/ბ რგოლები კბილებით,რკ/ბ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</si>
  <si>
    <t xml:space="preserve">წყალარინების რკ/ბ ანაკრები წრ. ჭის  D=1.00 მ   Hსრ=2.35 მ                         შეძენა-მონტაჟი, რკ/ბ მრგვალი ძირის ფილა, რკ/ბ რგოლები კბილებით,რკ/ბ გადახურვის ფილა,        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</si>
  <si>
    <t>ჭის რგოლების გადაბმის ადგილას ჰიდროსაიზოლაციო მასალა  "პენებარი" შეძენა-მოწყობა</t>
  </si>
  <si>
    <t xml:space="preserve">კანალიზაციის პოლიეთილენის გოფრირებული მილის                  SN8 d=300 მმ  მოწყობა            /მილძაბრა ბოლოთი/                </t>
  </si>
  <si>
    <t xml:space="preserve">კანალიზაციის პოლიეთილენის გოფრირებული მილი SN8 d=300 მმ                  </t>
  </si>
  <si>
    <t xml:space="preserve">კანალიზაციის პოლიეთილენის გოფრირებული მილის SN8 d=300 მმ გამოცდა ჰერმეტულობაზე                 </t>
  </si>
  <si>
    <t>პოლიეთილენის გოფრირებული  ქუროს  მოწყობა d=300 მმ          /რეზინის საფენით/</t>
  </si>
  <si>
    <t xml:space="preserve">კანალიზაციის პოლიეთილენის გოფრირებული მილის                       SN8 d=200 მმ  მოწყობა               /მილძაბრა ბოლოთი/                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</si>
  <si>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</si>
  <si>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</si>
  <si>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პოლიეთილენის გოფრირებული  ქუროს  მოწყობა d=200 მმ            /რეზინის საფენით/</t>
  </si>
  <si>
    <t xml:space="preserve">კანალიზაციის პოლიეთილენის გოფრირებული მილის                       SN8 d=150 მმ  მოწყობა           /მილძაბრა ბოლოთი/                </t>
  </si>
  <si>
    <t xml:space="preserve">კანალიზაციის პოლიეთილენის გოფრირებული მილი SN8 d=150 მმ                  </t>
  </si>
  <si>
    <t xml:space="preserve">კანალიზაციის პოლიეთილენის გოფრირებული მილი SN8 d=150 მმ გამოცდა ჰერმეტულობაზე                 </t>
  </si>
  <si>
    <t>პოლიეთილენის გოფრირებული  ქუროს  მოწყობა d=150 მმ           /რეზინის საფენით/</t>
  </si>
  <si>
    <t xml:space="preserve">კანალიზაციის პოლიეთილენის  გოფრირებული მილის                         SN8 d=100 მმ  მოწყობა                    /მილძაბრა ბოლოთი/               </t>
  </si>
  <si>
    <t xml:space="preserve">კანალიზაციის პოლიეთილენის გოფრირებული მილი SN8 d=100 მმ                  </t>
  </si>
  <si>
    <t xml:space="preserve">კანალიზაციის პოლიეთილენის გოფრირებული მილი SN8 d=100 მმ გამოცდა ჰერმეტულობაზე                 </t>
  </si>
  <si>
    <t>პოლიეთილენის გოფრირებული  ქუროს  მოწყობა d=100 მმ        /რეზინის საფენით/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</si>
  <si>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</si>
  <si>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 xml:space="preserve">საპროექტო ტრანშეიდან ჩამდინარე წყლების გაყვანა კანალიზაციის გოფრირებული   SN8 d=100 მმ დროებითი მილით                    /მილძაბრა ბოლოთი/               </t>
  </si>
  <si>
    <t>პოლიეთილენის გოფრირებული  ქუროს მოწყობა d=100 მმ           /რეზინის საფენით/                  (დროებითი მილისთვის)</t>
  </si>
  <si>
    <t xml:space="preserve">ტრანშეის მოწყობის დროს არსებული მილების დამაგრება </t>
  </si>
  <si>
    <t xml:space="preserve">ფოლადის მილის  d=273/6.0 მმ    შეძენა-მონტაჟი             </t>
  </si>
  <si>
    <t xml:space="preserve">ფოლადის  მილი   d=273/6.0 მმ              </t>
  </si>
  <si>
    <t xml:space="preserve">ფოლადის მილის  d=273/6.0 მმ      ჰიდრავლიკური გამოცდა </t>
  </si>
  <si>
    <t>დემონტირებული რკ. ბეტონის ჭების ნატეხების  დატვირთვა ავტოთვითმცლელზე და გატანა ნაგავსაყრელზე  26 კმ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</si>
  <si>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9 კმ                                                                                      </t>
  </si>
  <si>
    <t>არსებული კანალიზაციის აზბესტის მილის დემონტაჟი  d=300 მმ</t>
  </si>
  <si>
    <t xml:space="preserve">დემონტირებული აზბეცტოცემე-                                              ნტის  მილის d=300 მმ  დატვირთვა ავტოთვითმცლელზე  და გადმოტვირთვა  გატანა   45.0 კმ-ზე სპეც. ნაგავსაყრელზე                                  </t>
  </si>
  <si>
    <t>დემონტირებული აზბესტოცემე-                                                     ნტის მილისთვის d=300 მმ   სპეც. ნაგავსაყრელ პოლიგონზე უჯრედის მომზადება</t>
  </si>
  <si>
    <r>
      <t>ფოლადის d=250 45</t>
    </r>
    <r>
      <rPr>
        <vertAlign val="superscript"/>
        <sz val="10"/>
        <rFont val="Segoe UI"/>
        <family val="2"/>
      </rPr>
      <t xml:space="preserve">0   </t>
    </r>
    <r>
      <rPr>
        <sz val="10"/>
        <rFont val="Segoe UI"/>
        <family val="2"/>
      </rPr>
      <t xml:space="preserve">მუხლის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 xml:space="preserve"> მოწყობა  </t>
    </r>
  </si>
  <si>
    <r>
      <t>ფოლადის d=250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მუხლი</t>
    </r>
  </si>
  <si>
    <r>
      <t xml:space="preserve">არსებული </t>
    </r>
    <r>
      <rPr>
        <sz val="10"/>
        <color indexed="63"/>
        <rFont val="Segoe UI"/>
        <family val="2"/>
      </rPr>
      <t>d=300 მმ მილის დახშობა მრავალჯერადი გამოყენების პნევმო დამხშობი ბალიშით</t>
    </r>
  </si>
  <si>
    <r>
      <t xml:space="preserve">არსებული </t>
    </r>
    <r>
      <rPr>
        <sz val="10"/>
        <color indexed="63"/>
        <rFont val="Segoe UI"/>
        <family val="2"/>
      </rPr>
      <t>d=200 მმ მილის დახშობა მრავალჯერადი გამოყენების პნევმო დამხშობი ბალიშით</t>
    </r>
  </si>
  <si>
    <r>
      <t xml:space="preserve">არსებული </t>
    </r>
    <r>
      <rPr>
        <sz val="10"/>
        <color indexed="63"/>
        <rFont val="Segoe UI"/>
        <family val="2"/>
      </rPr>
      <t>d=150 მმ მილის დახშობა მრავალჯერადი გამოყენების პნევმო დამხშობი ბალიშით</t>
    </r>
  </si>
  <si>
    <r>
      <t xml:space="preserve">არსებული </t>
    </r>
    <r>
      <rPr>
        <sz val="10"/>
        <color indexed="63"/>
        <rFont val="Segoe UI"/>
        <family val="2"/>
      </rPr>
      <t>d=100 მმ მილის დახშობა მრავალჯერადი გამოყენების პნევმო დამხშობი ბალიშით</t>
    </r>
  </si>
  <si>
    <r>
      <t>არსებული კანალიზაციის რ/ბ ანაკრები წრიული ჭის D=1.0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=1.0 მმ  დემონტაჟი             (ჩარჩო ხუფების დასაწყობება)</t>
    </r>
  </si>
  <si>
    <r>
      <t>არსებული კანალიზაციის რ/ბ ანაკრები წრიული ჭის D=1.0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=1.75 მმ   დემონტაჟი                (ჩარჩო ხუფების დასაწყობება)</t>
    </r>
  </si>
  <si>
    <r>
      <t>არსებული კანალიზაციის რ/ბ ანაკრები წრიული ჭის D=1.0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=1.86 მმ  დემონტაჟი             (ჩარჩო ხუფების დასაწყობება)</t>
    </r>
  </si>
  <si>
    <r>
      <t>არსებული კანალიზაციის რ/ბ ანაკრები წრიული ჭის D=1.0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=1.95 მმ   დემონტაჟი               (ჩარჩო ხუფების დასაწყობება)</t>
    </r>
  </si>
  <si>
    <r>
      <t>არსებული კანალიზაციის რ/ბ ანაკრები წრიული ჭის D=1.0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მმ  დემონტაჟი                     (ჩარჩო ხუფების დასაწყობება)</t>
    </r>
  </si>
  <si>
    <r>
      <t>არსებული  დემონტირებული                               აზბესტოცემენტის  მილის       d=300 მმ შეფუთვა პოლიეთილენის ფირით  (150 მიკრონი-73.5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) (სკოჩი 1 ცალი)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</si>
</sst>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63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0" fillId="2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6953125" defaultRowHeight="16" x14ac:dyDescent="0.35"/>
  <cols>
    <col min="1" max="1" width="6.26953125" style="238" customWidth="1"/>
    <col min="2" max="2" width="10.7265625" style="24" customWidth="1"/>
    <col min="3" max="3" width="38.26953125" style="24" customWidth="1"/>
    <col min="4" max="4" width="8.54296875" style="24" customWidth="1"/>
    <col min="5" max="5" width="10.7265625" style="24" customWidth="1"/>
    <col min="6" max="6" width="12.54296875" style="24" bestFit="1" customWidth="1"/>
    <col min="7" max="7" width="11.26953125" style="24" customWidth="1"/>
    <col min="8" max="8" width="14.7265625" style="24" customWidth="1"/>
    <col min="9" max="9" width="8.7265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7265625" style="24" bestFit="1" customWidth="1"/>
    <col min="15" max="16384" width="9.26953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0"/>
  <sheetViews>
    <sheetView showGridLines="0" tabSelected="1" zoomScale="80" zoomScaleNormal="80" workbookViewId="0">
      <pane xSplit="2" ySplit="6" topLeftCell="C82" activePane="bottomRight" state="frozen"/>
      <selection pane="topRight" activeCell="C1" sqref="C1"/>
      <selection pane="bottomLeft" activeCell="A7" sqref="A7"/>
      <selection pane="bottomRight" activeCell="H104" sqref="H104"/>
    </sheetView>
  </sheetViews>
  <sheetFormatPr defaultColWidth="9.26953125" defaultRowHeight="16" x14ac:dyDescent="0.35"/>
  <cols>
    <col min="1" max="1" width="6.26953125" style="238" customWidth="1"/>
    <col min="2" max="2" width="38.26953125" style="24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4.26953125" style="24" customWidth="1"/>
    <col min="7" max="7" width="31.453125" style="24" bestFit="1" customWidth="1"/>
    <col min="8" max="16384" width="9.2695312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9"/>
    </row>
    <row r="5" spans="1:10" ht="16.5" thickBot="1" x14ac:dyDescent="0.4">
      <c r="A5" s="288"/>
      <c r="B5" s="291"/>
      <c r="C5" s="291"/>
      <c r="D5" s="291"/>
      <c r="E5" s="293"/>
      <c r="F5" s="290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810</v>
      </c>
      <c r="B7" s="252" t="s">
        <v>811</v>
      </c>
      <c r="C7" s="39" t="s">
        <v>773</v>
      </c>
      <c r="D7" s="41">
        <v>63.9</v>
      </c>
      <c r="E7" s="41"/>
      <c r="F7" s="41"/>
      <c r="G7" s="254" t="s">
        <v>805</v>
      </c>
    </row>
    <row r="8" spans="1:10" s="67" customFormat="1" ht="16.5" x14ac:dyDescent="0.35">
      <c r="A8" s="278" t="s">
        <v>117</v>
      </c>
      <c r="B8" s="8" t="s">
        <v>855</v>
      </c>
      <c r="C8" s="84" t="s">
        <v>777</v>
      </c>
      <c r="D8" s="52">
        <v>639</v>
      </c>
      <c r="E8" s="41"/>
      <c r="F8" s="41"/>
      <c r="G8" s="254" t="s">
        <v>805</v>
      </c>
    </row>
    <row r="9" spans="1:10" s="67" customFormat="1" x14ac:dyDescent="0.35">
      <c r="A9" s="82" t="s">
        <v>812</v>
      </c>
      <c r="B9" s="8" t="s">
        <v>813</v>
      </c>
      <c r="C9" s="84" t="s">
        <v>19</v>
      </c>
      <c r="D9" s="85">
        <v>0.23003999999999997</v>
      </c>
      <c r="E9" s="41"/>
      <c r="F9" s="41"/>
      <c r="G9" s="254" t="s">
        <v>804</v>
      </c>
    </row>
    <row r="10" spans="1:10" s="67" customFormat="1" ht="16.5" x14ac:dyDescent="0.35">
      <c r="A10" s="278" t="s">
        <v>118</v>
      </c>
      <c r="B10" s="8" t="s">
        <v>856</v>
      </c>
      <c r="C10" s="84" t="s">
        <v>777</v>
      </c>
      <c r="D10" s="88">
        <v>639</v>
      </c>
      <c r="E10" s="41"/>
      <c r="F10" s="41"/>
      <c r="G10" s="254" t="s">
        <v>805</v>
      </c>
    </row>
    <row r="11" spans="1:10" x14ac:dyDescent="0.35">
      <c r="A11" s="82" t="s">
        <v>814</v>
      </c>
      <c r="B11" s="8" t="s">
        <v>813</v>
      </c>
      <c r="C11" s="84" t="s">
        <v>19</v>
      </c>
      <c r="D11" s="85">
        <v>0.15336</v>
      </c>
      <c r="E11" s="41"/>
      <c r="F11" s="41"/>
      <c r="G11" s="254" t="s">
        <v>804</v>
      </c>
    </row>
    <row r="12" spans="1:10" ht="16.5" x14ac:dyDescent="0.35">
      <c r="A12" s="113">
        <v>4</v>
      </c>
      <c r="B12" s="252" t="s">
        <v>857</v>
      </c>
      <c r="C12" s="84" t="s">
        <v>773</v>
      </c>
      <c r="D12" s="41">
        <v>334.55</v>
      </c>
      <c r="E12" s="41"/>
      <c r="F12" s="41"/>
      <c r="G12" s="254" t="s">
        <v>805</v>
      </c>
    </row>
    <row r="13" spans="1:10" ht="16.5" x14ac:dyDescent="0.35">
      <c r="A13" s="125">
        <v>5</v>
      </c>
      <c r="B13" s="259" t="s">
        <v>858</v>
      </c>
      <c r="C13" s="39" t="s">
        <v>773</v>
      </c>
      <c r="D13" s="41">
        <v>41.496000000000002</v>
      </c>
      <c r="E13" s="41"/>
      <c r="F13" s="41"/>
      <c r="G13" s="254" t="s">
        <v>805</v>
      </c>
    </row>
    <row r="14" spans="1:10" ht="16.5" x14ac:dyDescent="0.35">
      <c r="A14" s="113">
        <v>6</v>
      </c>
      <c r="B14" s="255" t="s">
        <v>859</v>
      </c>
      <c r="C14" s="84" t="s">
        <v>773</v>
      </c>
      <c r="D14" s="85">
        <v>145.947</v>
      </c>
      <c r="E14" s="41"/>
      <c r="F14" s="41"/>
      <c r="G14" s="254" t="s">
        <v>805</v>
      </c>
    </row>
    <row r="15" spans="1:10" s="67" customFormat="1" ht="16.5" x14ac:dyDescent="0.35">
      <c r="A15" s="43" t="s">
        <v>252</v>
      </c>
      <c r="B15" s="255" t="s">
        <v>860</v>
      </c>
      <c r="C15" s="84" t="s">
        <v>773</v>
      </c>
      <c r="D15" s="85">
        <v>127.8</v>
      </c>
      <c r="E15" s="41"/>
      <c r="F15" s="41"/>
      <c r="G15" s="254" t="s">
        <v>805</v>
      </c>
    </row>
    <row r="16" spans="1:10" s="67" customFormat="1" ht="16.5" x14ac:dyDescent="0.35">
      <c r="A16" s="113">
        <v>8</v>
      </c>
      <c r="B16" s="8" t="s">
        <v>861</v>
      </c>
      <c r="C16" s="84" t="s">
        <v>773</v>
      </c>
      <c r="D16" s="277">
        <v>2.42</v>
      </c>
      <c r="E16" s="41"/>
      <c r="F16" s="41"/>
      <c r="G16" s="254" t="s">
        <v>805</v>
      </c>
    </row>
    <row r="17" spans="1:218" x14ac:dyDescent="0.35">
      <c r="A17" s="82" t="s">
        <v>261</v>
      </c>
      <c r="B17" s="8" t="s">
        <v>815</v>
      </c>
      <c r="C17" s="84" t="s">
        <v>854</v>
      </c>
      <c r="D17" s="85">
        <v>101.288</v>
      </c>
      <c r="E17" s="41"/>
      <c r="F17" s="41"/>
      <c r="G17" s="254" t="s">
        <v>805</v>
      </c>
    </row>
    <row r="18" spans="1:218" x14ac:dyDescent="0.35">
      <c r="A18" s="82" t="s">
        <v>155</v>
      </c>
      <c r="B18" s="8" t="s">
        <v>862</v>
      </c>
      <c r="C18" s="84" t="s">
        <v>854</v>
      </c>
      <c r="D18" s="85">
        <v>376</v>
      </c>
      <c r="E18" s="41"/>
      <c r="F18" s="41"/>
      <c r="G18" s="254" t="s">
        <v>805</v>
      </c>
    </row>
    <row r="19" spans="1:218" s="67" customFormat="1" x14ac:dyDescent="0.35">
      <c r="A19" s="118">
        <v>11</v>
      </c>
      <c r="B19" s="257" t="s">
        <v>863</v>
      </c>
      <c r="C19" s="84" t="s">
        <v>78</v>
      </c>
      <c r="D19" s="56">
        <v>1</v>
      </c>
      <c r="E19" s="41"/>
      <c r="F19" s="41"/>
      <c r="G19" s="254" t="s">
        <v>805</v>
      </c>
    </row>
    <row r="20" spans="1:218" x14ac:dyDescent="0.35">
      <c r="A20" s="68" t="s">
        <v>816</v>
      </c>
      <c r="B20" s="257" t="s">
        <v>371</v>
      </c>
      <c r="C20" s="51" t="s">
        <v>28</v>
      </c>
      <c r="D20" s="56">
        <v>1</v>
      </c>
      <c r="E20" s="41"/>
      <c r="F20" s="41"/>
      <c r="G20" s="254" t="s">
        <v>808</v>
      </c>
    </row>
    <row r="21" spans="1:218" x14ac:dyDescent="0.35">
      <c r="A21" s="118">
        <v>12</v>
      </c>
      <c r="B21" s="257" t="s">
        <v>864</v>
      </c>
      <c r="C21" s="84" t="s">
        <v>78</v>
      </c>
      <c r="D21" s="56">
        <v>1</v>
      </c>
      <c r="E21" s="41"/>
      <c r="F21" s="41"/>
      <c r="G21" s="254" t="s">
        <v>805</v>
      </c>
    </row>
    <row r="22" spans="1:218" x14ac:dyDescent="0.35">
      <c r="A22" s="68" t="s">
        <v>817</v>
      </c>
      <c r="B22" s="257" t="s">
        <v>371</v>
      </c>
      <c r="C22" s="51" t="s">
        <v>28</v>
      </c>
      <c r="D22" s="56">
        <v>1</v>
      </c>
      <c r="E22" s="41"/>
      <c r="F22" s="41"/>
      <c r="G22" s="254" t="s">
        <v>808</v>
      </c>
    </row>
    <row r="23" spans="1:218" x14ac:dyDescent="0.35">
      <c r="A23" s="118">
        <v>13</v>
      </c>
      <c r="B23" s="257" t="s">
        <v>865</v>
      </c>
      <c r="C23" s="84" t="s">
        <v>78</v>
      </c>
      <c r="D23" s="56">
        <v>1</v>
      </c>
      <c r="E23" s="41"/>
      <c r="F23" s="41"/>
      <c r="G23" s="254" t="s">
        <v>805</v>
      </c>
    </row>
    <row r="24" spans="1:218" s="67" customFormat="1" x14ac:dyDescent="0.35">
      <c r="A24" s="68" t="s">
        <v>818</v>
      </c>
      <c r="B24" s="257" t="s">
        <v>371</v>
      </c>
      <c r="C24" s="51" t="s">
        <v>28</v>
      </c>
      <c r="D24" s="56">
        <v>1</v>
      </c>
      <c r="E24" s="41"/>
      <c r="F24" s="41"/>
      <c r="G24" s="254" t="s">
        <v>808</v>
      </c>
    </row>
    <row r="25" spans="1:218" x14ac:dyDescent="0.35">
      <c r="A25" s="118">
        <v>14</v>
      </c>
      <c r="B25" s="257" t="s">
        <v>866</v>
      </c>
      <c r="C25" s="84" t="s">
        <v>78</v>
      </c>
      <c r="D25" s="56">
        <v>1</v>
      </c>
      <c r="E25" s="41"/>
      <c r="F25" s="41"/>
      <c r="G25" s="254" t="s">
        <v>805</v>
      </c>
      <c r="H25" s="90"/>
    </row>
    <row r="26" spans="1:218" x14ac:dyDescent="0.35">
      <c r="A26" s="68" t="s">
        <v>819</v>
      </c>
      <c r="B26" s="257" t="s">
        <v>371</v>
      </c>
      <c r="C26" s="51" t="s">
        <v>28</v>
      </c>
      <c r="D26" s="56">
        <v>1</v>
      </c>
      <c r="E26" s="41"/>
      <c r="F26" s="41"/>
      <c r="G26" s="254" t="s">
        <v>808</v>
      </c>
      <c r="H26" s="90"/>
    </row>
    <row r="27" spans="1:218" x14ac:dyDescent="0.45">
      <c r="A27" s="118">
        <v>15</v>
      </c>
      <c r="B27" s="257" t="s">
        <v>867</v>
      </c>
      <c r="C27" s="84" t="s">
        <v>78</v>
      </c>
      <c r="D27" s="56">
        <v>1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68" t="s">
        <v>820</v>
      </c>
      <c r="B28" s="257" t="s">
        <v>371</v>
      </c>
      <c r="C28" s="51" t="s">
        <v>28</v>
      </c>
      <c r="D28" s="56">
        <v>1</v>
      </c>
      <c r="E28" s="41"/>
      <c r="F28" s="41"/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821</v>
      </c>
      <c r="B29" s="253" t="s">
        <v>868</v>
      </c>
      <c r="C29" s="70" t="s">
        <v>27</v>
      </c>
      <c r="D29" s="53">
        <v>45.216000000000001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467</v>
      </c>
      <c r="B30" s="8" t="s">
        <v>869</v>
      </c>
      <c r="C30" s="51" t="s">
        <v>27</v>
      </c>
      <c r="D30" s="56">
        <v>39</v>
      </c>
      <c r="E30" s="41"/>
      <c r="F30" s="41"/>
      <c r="G30" s="254" t="s">
        <v>805</v>
      </c>
      <c r="H30" s="90"/>
    </row>
    <row r="31" spans="1:218" s="55" customFormat="1" x14ac:dyDescent="0.35">
      <c r="A31" s="49" t="s">
        <v>822</v>
      </c>
      <c r="B31" s="8" t="s">
        <v>870</v>
      </c>
      <c r="C31" s="51" t="s">
        <v>27</v>
      </c>
      <c r="D31" s="56">
        <v>39.39</v>
      </c>
      <c r="E31" s="41"/>
      <c r="F31" s="41"/>
      <c r="G31" s="254" t="s">
        <v>808</v>
      </c>
    </row>
    <row r="32" spans="1:218" s="55" customFormat="1" x14ac:dyDescent="0.35">
      <c r="A32" s="49" t="s">
        <v>548</v>
      </c>
      <c r="B32" s="8" t="s">
        <v>871</v>
      </c>
      <c r="C32" s="51" t="s">
        <v>27</v>
      </c>
      <c r="D32" s="56">
        <v>39</v>
      </c>
      <c r="E32" s="41"/>
      <c r="F32" s="41"/>
      <c r="G32" s="254" t="s">
        <v>805</v>
      </c>
    </row>
    <row r="33" spans="1:8" s="258" customFormat="1" x14ac:dyDescent="0.45">
      <c r="A33" s="49" t="s">
        <v>823</v>
      </c>
      <c r="B33" s="257" t="s">
        <v>872</v>
      </c>
      <c r="C33" s="51" t="s">
        <v>28</v>
      </c>
      <c r="D33" s="56">
        <v>2</v>
      </c>
      <c r="E33" s="41"/>
      <c r="F33" s="41"/>
      <c r="G33" s="254" t="s">
        <v>805</v>
      </c>
      <c r="H33" s="90"/>
    </row>
    <row r="34" spans="1:8" s="256" customFormat="1" x14ac:dyDescent="0.45">
      <c r="A34" s="49" t="s">
        <v>552</v>
      </c>
      <c r="B34" s="257" t="s">
        <v>824</v>
      </c>
      <c r="C34" s="51" t="s">
        <v>28</v>
      </c>
      <c r="D34" s="56">
        <v>2</v>
      </c>
      <c r="E34" s="41"/>
      <c r="F34" s="41"/>
      <c r="G34" s="254" t="s">
        <v>808</v>
      </c>
    </row>
    <row r="35" spans="1:8" s="256" customFormat="1" x14ac:dyDescent="0.45">
      <c r="A35" s="49" t="s">
        <v>553</v>
      </c>
      <c r="B35" s="257" t="s">
        <v>825</v>
      </c>
      <c r="C35" s="51" t="s">
        <v>28</v>
      </c>
      <c r="D35" s="56">
        <v>14</v>
      </c>
      <c r="E35" s="41"/>
      <c r="F35" s="41"/>
      <c r="G35" s="254" t="s">
        <v>808</v>
      </c>
      <c r="H35" s="90"/>
    </row>
    <row r="36" spans="1:8" s="256" customFormat="1" x14ac:dyDescent="0.45">
      <c r="A36" s="49" t="s">
        <v>554</v>
      </c>
      <c r="B36" s="8" t="s">
        <v>873</v>
      </c>
      <c r="C36" s="51" t="s">
        <v>27</v>
      </c>
      <c r="D36" s="56">
        <v>51</v>
      </c>
      <c r="E36" s="41"/>
      <c r="F36" s="41"/>
      <c r="G36" s="254" t="s">
        <v>805</v>
      </c>
    </row>
    <row r="37" spans="1:8" s="256" customFormat="1" x14ac:dyDescent="0.45">
      <c r="A37" s="49" t="s">
        <v>826</v>
      </c>
      <c r="B37" s="8" t="s">
        <v>874</v>
      </c>
      <c r="C37" s="51" t="s">
        <v>27</v>
      </c>
      <c r="D37" s="52">
        <v>51.51</v>
      </c>
      <c r="E37" s="41"/>
      <c r="F37" s="41"/>
      <c r="G37" s="254" t="s">
        <v>808</v>
      </c>
      <c r="H37" s="90"/>
    </row>
    <row r="38" spans="1:8" s="256" customFormat="1" x14ac:dyDescent="0.45">
      <c r="A38" s="49" t="s">
        <v>555</v>
      </c>
      <c r="B38" s="8" t="s">
        <v>875</v>
      </c>
      <c r="C38" s="51" t="s">
        <v>27</v>
      </c>
      <c r="D38" s="56">
        <v>51</v>
      </c>
      <c r="E38" s="41"/>
      <c r="F38" s="41"/>
      <c r="G38" s="254" t="s">
        <v>805</v>
      </c>
    </row>
    <row r="39" spans="1:8" s="256" customFormat="1" x14ac:dyDescent="0.45">
      <c r="A39" s="49" t="s">
        <v>557</v>
      </c>
      <c r="B39" s="257" t="s">
        <v>876</v>
      </c>
      <c r="C39" s="51" t="s">
        <v>28</v>
      </c>
      <c r="D39" s="56">
        <v>3</v>
      </c>
      <c r="E39" s="41"/>
      <c r="F39" s="41"/>
      <c r="G39" s="254" t="s">
        <v>805</v>
      </c>
      <c r="H39" s="90"/>
    </row>
    <row r="40" spans="1:8" x14ac:dyDescent="0.35">
      <c r="A40" s="49" t="s">
        <v>558</v>
      </c>
      <c r="B40" s="257" t="s">
        <v>827</v>
      </c>
      <c r="C40" s="51" t="s">
        <v>28</v>
      </c>
      <c r="D40" s="56">
        <v>3</v>
      </c>
      <c r="E40" s="41"/>
      <c r="F40" s="41"/>
      <c r="G40" s="254" t="s">
        <v>808</v>
      </c>
    </row>
    <row r="41" spans="1:8" x14ac:dyDescent="0.35">
      <c r="A41" s="49" t="s">
        <v>828</v>
      </c>
      <c r="B41" s="257" t="s">
        <v>829</v>
      </c>
      <c r="C41" s="51" t="s">
        <v>28</v>
      </c>
      <c r="D41" s="56">
        <v>22</v>
      </c>
      <c r="E41" s="41"/>
      <c r="F41" s="41"/>
      <c r="G41" s="254" t="s">
        <v>808</v>
      </c>
      <c r="H41" s="90"/>
    </row>
    <row r="42" spans="1:8" x14ac:dyDescent="0.35">
      <c r="A42" s="49" t="s">
        <v>559</v>
      </c>
      <c r="B42" s="8" t="s">
        <v>877</v>
      </c>
      <c r="C42" s="51" t="s">
        <v>27</v>
      </c>
      <c r="D42" s="56">
        <v>3</v>
      </c>
      <c r="E42" s="41"/>
      <c r="F42" s="41"/>
      <c r="G42" s="254" t="s">
        <v>805</v>
      </c>
    </row>
    <row r="43" spans="1:8" x14ac:dyDescent="0.35">
      <c r="A43" s="49" t="s">
        <v>560</v>
      </c>
      <c r="B43" s="8" t="s">
        <v>878</v>
      </c>
      <c r="C43" s="51" t="s">
        <v>27</v>
      </c>
      <c r="D43" s="56">
        <v>3.0300000000000002</v>
      </c>
      <c r="E43" s="41"/>
      <c r="F43" s="41"/>
      <c r="G43" s="254" t="s">
        <v>808</v>
      </c>
      <c r="H43" s="90"/>
    </row>
    <row r="44" spans="1:8" s="55" customFormat="1" x14ac:dyDescent="0.35">
      <c r="A44" s="49" t="s">
        <v>561</v>
      </c>
      <c r="B44" s="8" t="s">
        <v>879</v>
      </c>
      <c r="C44" s="51" t="s">
        <v>27</v>
      </c>
      <c r="D44" s="56">
        <v>3</v>
      </c>
      <c r="E44" s="41"/>
      <c r="F44" s="41"/>
      <c r="G44" s="254" t="s">
        <v>805</v>
      </c>
    </row>
    <row r="45" spans="1:8" s="55" customFormat="1" x14ac:dyDescent="0.35">
      <c r="A45" s="49" t="s">
        <v>456</v>
      </c>
      <c r="B45" s="257" t="s">
        <v>880</v>
      </c>
      <c r="C45" s="51" t="s">
        <v>28</v>
      </c>
      <c r="D45" s="56">
        <v>3</v>
      </c>
      <c r="E45" s="41"/>
      <c r="F45" s="41"/>
      <c r="G45" s="254" t="s">
        <v>805</v>
      </c>
      <c r="H45" s="90"/>
    </row>
    <row r="46" spans="1:8" x14ac:dyDescent="0.35">
      <c r="A46" s="49" t="s">
        <v>563</v>
      </c>
      <c r="B46" s="257" t="s">
        <v>830</v>
      </c>
      <c r="C46" s="51" t="s">
        <v>28</v>
      </c>
      <c r="D46" s="56">
        <v>3</v>
      </c>
      <c r="E46" s="41"/>
      <c r="F46" s="41"/>
      <c r="G46" s="254" t="s">
        <v>808</v>
      </c>
    </row>
    <row r="47" spans="1:8" x14ac:dyDescent="0.35">
      <c r="A47" s="49" t="s">
        <v>831</v>
      </c>
      <c r="B47" s="257" t="s">
        <v>832</v>
      </c>
      <c r="C47" s="51" t="s">
        <v>28</v>
      </c>
      <c r="D47" s="56">
        <v>12</v>
      </c>
      <c r="E47" s="41"/>
      <c r="F47" s="41"/>
      <c r="G47" s="254" t="s">
        <v>808</v>
      </c>
      <c r="H47" s="90"/>
    </row>
    <row r="48" spans="1:8" x14ac:dyDescent="0.35">
      <c r="A48" s="49" t="s">
        <v>564</v>
      </c>
      <c r="B48" s="8" t="s">
        <v>881</v>
      </c>
      <c r="C48" s="51" t="s">
        <v>27</v>
      </c>
      <c r="D48" s="56">
        <v>4</v>
      </c>
      <c r="E48" s="41"/>
      <c r="F48" s="41"/>
      <c r="G48" s="254" t="s">
        <v>805</v>
      </c>
    </row>
    <row r="49" spans="1:8" x14ac:dyDescent="0.35">
      <c r="A49" s="49" t="s">
        <v>565</v>
      </c>
      <c r="B49" s="8" t="s">
        <v>882</v>
      </c>
      <c r="C49" s="51" t="s">
        <v>27</v>
      </c>
      <c r="D49" s="56">
        <v>4.04</v>
      </c>
      <c r="E49" s="41"/>
      <c r="F49" s="41"/>
      <c r="G49" s="254" t="s">
        <v>808</v>
      </c>
      <c r="H49" s="90"/>
    </row>
    <row r="50" spans="1:8" x14ac:dyDescent="0.35">
      <c r="A50" s="49" t="s">
        <v>566</v>
      </c>
      <c r="B50" s="8" t="s">
        <v>883</v>
      </c>
      <c r="C50" s="51" t="s">
        <v>27</v>
      </c>
      <c r="D50" s="56">
        <v>4</v>
      </c>
      <c r="E50" s="41"/>
      <c r="F50" s="41"/>
      <c r="G50" s="254" t="s">
        <v>805</v>
      </c>
    </row>
    <row r="51" spans="1:8" x14ac:dyDescent="0.35">
      <c r="A51" s="49" t="s">
        <v>306</v>
      </c>
      <c r="B51" s="257" t="s">
        <v>884</v>
      </c>
      <c r="C51" s="51" t="s">
        <v>28</v>
      </c>
      <c r="D51" s="56">
        <v>4</v>
      </c>
      <c r="E51" s="41"/>
      <c r="F51" s="41"/>
      <c r="G51" s="254" t="s">
        <v>805</v>
      </c>
      <c r="H51" s="90"/>
    </row>
    <row r="52" spans="1:8" s="55" customFormat="1" x14ac:dyDescent="0.35">
      <c r="A52" s="49" t="s">
        <v>568</v>
      </c>
      <c r="B52" s="257" t="s">
        <v>833</v>
      </c>
      <c r="C52" s="51" t="s">
        <v>28</v>
      </c>
      <c r="D52" s="56">
        <v>4</v>
      </c>
      <c r="E52" s="41"/>
      <c r="F52" s="41"/>
      <c r="G52" s="254" t="s">
        <v>808</v>
      </c>
    </row>
    <row r="53" spans="1:8" s="55" customFormat="1" x14ac:dyDescent="0.35">
      <c r="A53" s="49" t="s">
        <v>834</v>
      </c>
      <c r="B53" s="257" t="s">
        <v>835</v>
      </c>
      <c r="C53" s="51" t="s">
        <v>28</v>
      </c>
      <c r="D53" s="56">
        <v>16</v>
      </c>
      <c r="E53" s="41"/>
      <c r="F53" s="41"/>
      <c r="G53" s="254" t="s">
        <v>808</v>
      </c>
      <c r="H53" s="90"/>
    </row>
    <row r="54" spans="1:8" x14ac:dyDescent="0.35">
      <c r="A54" s="82" t="s">
        <v>836</v>
      </c>
      <c r="B54" s="8" t="s">
        <v>885</v>
      </c>
      <c r="C54" s="84" t="s">
        <v>27</v>
      </c>
      <c r="D54" s="88">
        <v>97</v>
      </c>
      <c r="E54" s="41"/>
      <c r="F54" s="41"/>
      <c r="G54" s="254" t="s">
        <v>805</v>
      </c>
    </row>
    <row r="55" spans="1:8" x14ac:dyDescent="0.35">
      <c r="A55" s="279" t="s">
        <v>837</v>
      </c>
      <c r="B55" s="281" t="s">
        <v>838</v>
      </c>
      <c r="C55" s="206" t="s">
        <v>211</v>
      </c>
      <c r="D55" s="280">
        <v>1</v>
      </c>
      <c r="E55" s="41"/>
      <c r="F55" s="41"/>
      <c r="G55" s="254" t="s">
        <v>805</v>
      </c>
      <c r="H55" s="90"/>
    </row>
    <row r="56" spans="1:8" s="55" customFormat="1" x14ac:dyDescent="0.35">
      <c r="A56" s="279" t="s">
        <v>839</v>
      </c>
      <c r="B56" s="281" t="s">
        <v>840</v>
      </c>
      <c r="C56" s="206" t="s">
        <v>211</v>
      </c>
      <c r="D56" s="280">
        <v>1</v>
      </c>
      <c r="E56" s="41"/>
      <c r="F56" s="41"/>
      <c r="G56" s="254" t="s">
        <v>805</v>
      </c>
    </row>
    <row r="57" spans="1:8" s="55" customFormat="1" x14ac:dyDescent="0.35">
      <c r="A57" s="279" t="s">
        <v>572</v>
      </c>
      <c r="B57" s="281" t="s">
        <v>841</v>
      </c>
      <c r="C57" s="206" t="s">
        <v>211</v>
      </c>
      <c r="D57" s="280">
        <v>1</v>
      </c>
      <c r="E57" s="41"/>
      <c r="F57" s="41"/>
      <c r="G57" s="254" t="s">
        <v>805</v>
      </c>
      <c r="H57" s="90"/>
    </row>
    <row r="58" spans="1:8" s="55" customFormat="1" x14ac:dyDescent="0.35">
      <c r="A58" s="279" t="s">
        <v>574</v>
      </c>
      <c r="B58" s="281" t="s">
        <v>842</v>
      </c>
      <c r="C58" s="206" t="s">
        <v>211</v>
      </c>
      <c r="D58" s="280">
        <v>9</v>
      </c>
      <c r="E58" s="41"/>
      <c r="F58" s="41"/>
      <c r="G58" s="254" t="s">
        <v>805</v>
      </c>
    </row>
    <row r="59" spans="1:8" s="55" customFormat="1" x14ac:dyDescent="0.35">
      <c r="A59" s="279" t="s">
        <v>576</v>
      </c>
      <c r="B59" s="281" t="s">
        <v>843</v>
      </c>
      <c r="C59" s="206" t="s">
        <v>211</v>
      </c>
      <c r="D59" s="280">
        <v>3</v>
      </c>
      <c r="E59" s="41"/>
      <c r="F59" s="41"/>
      <c r="G59" s="254" t="s">
        <v>805</v>
      </c>
      <c r="H59" s="90"/>
    </row>
    <row r="60" spans="1:8" s="55" customFormat="1" x14ac:dyDescent="0.35">
      <c r="A60" s="279" t="s">
        <v>844</v>
      </c>
      <c r="B60" s="281" t="s">
        <v>845</v>
      </c>
      <c r="C60" s="206" t="s">
        <v>211</v>
      </c>
      <c r="D60" s="280">
        <v>4</v>
      </c>
      <c r="E60" s="41"/>
      <c r="F60" s="41"/>
      <c r="G60" s="254" t="s">
        <v>805</v>
      </c>
    </row>
    <row r="61" spans="1:8" s="55" customFormat="1" x14ac:dyDescent="0.35">
      <c r="A61" s="49" t="s">
        <v>351</v>
      </c>
      <c r="B61" s="8" t="s">
        <v>886</v>
      </c>
      <c r="C61" s="51" t="s">
        <v>27</v>
      </c>
      <c r="D61" s="56">
        <v>40</v>
      </c>
      <c r="E61" s="41"/>
      <c r="F61" s="41"/>
      <c r="G61" s="254" t="s">
        <v>805</v>
      </c>
      <c r="H61" s="90"/>
    </row>
    <row r="62" spans="1:8" s="55" customFormat="1" x14ac:dyDescent="0.35">
      <c r="A62" s="49" t="s">
        <v>352</v>
      </c>
      <c r="B62" s="8" t="s">
        <v>882</v>
      </c>
      <c r="C62" s="51" t="s">
        <v>27</v>
      </c>
      <c r="D62" s="56">
        <v>40.4</v>
      </c>
      <c r="E62" s="41"/>
      <c r="F62" s="41"/>
      <c r="G62" s="254" t="s">
        <v>808</v>
      </c>
      <c r="H62" s="90"/>
    </row>
    <row r="63" spans="1:8" s="55" customFormat="1" x14ac:dyDescent="0.35">
      <c r="A63" s="49" t="s">
        <v>353</v>
      </c>
      <c r="B63" s="8" t="s">
        <v>883</v>
      </c>
      <c r="C63" s="51" t="s">
        <v>27</v>
      </c>
      <c r="D63" s="56">
        <v>40</v>
      </c>
      <c r="E63" s="41"/>
      <c r="F63" s="41"/>
      <c r="G63" s="254" t="s">
        <v>805</v>
      </c>
    </row>
    <row r="64" spans="1:8" s="55" customFormat="1" x14ac:dyDescent="0.35">
      <c r="A64" s="49" t="s">
        <v>307</v>
      </c>
      <c r="B64" s="257" t="s">
        <v>887</v>
      </c>
      <c r="C64" s="51" t="s">
        <v>28</v>
      </c>
      <c r="D64" s="56">
        <v>2</v>
      </c>
      <c r="E64" s="41"/>
      <c r="F64" s="41"/>
      <c r="G64" s="254" t="s">
        <v>805</v>
      </c>
      <c r="H64" s="90"/>
    </row>
    <row r="65" spans="1:8" s="55" customFormat="1" x14ac:dyDescent="0.35">
      <c r="A65" s="49" t="s">
        <v>579</v>
      </c>
      <c r="B65" s="257" t="s">
        <v>833</v>
      </c>
      <c r="C65" s="51" t="s">
        <v>28</v>
      </c>
      <c r="D65" s="56">
        <v>2</v>
      </c>
      <c r="E65" s="41"/>
      <c r="F65" s="41"/>
      <c r="G65" s="254" t="s">
        <v>808</v>
      </c>
    </row>
    <row r="66" spans="1:8" s="55" customFormat="1" x14ac:dyDescent="0.35">
      <c r="A66" s="49" t="s">
        <v>846</v>
      </c>
      <c r="B66" s="257" t="s">
        <v>835</v>
      </c>
      <c r="C66" s="51" t="s">
        <v>28</v>
      </c>
      <c r="D66" s="56">
        <v>14</v>
      </c>
      <c r="E66" s="41"/>
      <c r="F66" s="41"/>
      <c r="G66" s="254" t="s">
        <v>808</v>
      </c>
      <c r="H66" s="90"/>
    </row>
    <row r="67" spans="1:8" s="55" customFormat="1" x14ac:dyDescent="0.35">
      <c r="A67" s="49" t="s">
        <v>262</v>
      </c>
      <c r="B67" s="257" t="s">
        <v>888</v>
      </c>
      <c r="C67" s="51" t="s">
        <v>27</v>
      </c>
      <c r="D67" s="276">
        <v>10</v>
      </c>
      <c r="E67" s="41"/>
      <c r="F67" s="41"/>
      <c r="G67" s="254" t="s">
        <v>805</v>
      </c>
    </row>
    <row r="68" spans="1:8" s="55" customFormat="1" x14ac:dyDescent="0.35">
      <c r="A68" s="134">
        <v>40</v>
      </c>
      <c r="B68" s="257" t="s">
        <v>889</v>
      </c>
      <c r="C68" s="51" t="s">
        <v>27</v>
      </c>
      <c r="D68" s="56">
        <v>2</v>
      </c>
      <c r="E68" s="41"/>
      <c r="F68" s="41"/>
      <c r="G68" s="254" t="s">
        <v>805</v>
      </c>
      <c r="H68" s="90"/>
    </row>
    <row r="69" spans="1:8" s="55" customFormat="1" x14ac:dyDescent="0.35">
      <c r="A69" s="134" t="s">
        <v>581</v>
      </c>
      <c r="B69" s="257" t="s">
        <v>890</v>
      </c>
      <c r="C69" s="51" t="s">
        <v>27</v>
      </c>
      <c r="D69" s="56">
        <v>1.99</v>
      </c>
      <c r="E69" s="41"/>
      <c r="F69" s="41"/>
      <c r="G69" s="254" t="s">
        <v>804</v>
      </c>
    </row>
    <row r="70" spans="1:8" s="55" customFormat="1" x14ac:dyDescent="0.35">
      <c r="A70" s="134">
        <v>41</v>
      </c>
      <c r="B70" s="257" t="s">
        <v>891</v>
      </c>
      <c r="C70" s="51" t="s">
        <v>27</v>
      </c>
      <c r="D70" s="56">
        <v>2</v>
      </c>
      <c r="E70" s="41"/>
      <c r="F70" s="41"/>
      <c r="G70" s="254" t="s">
        <v>805</v>
      </c>
      <c r="H70" s="90"/>
    </row>
    <row r="71" spans="1:8" s="55" customFormat="1" ht="16.5" x14ac:dyDescent="0.35">
      <c r="A71" s="113">
        <v>42</v>
      </c>
      <c r="B71" s="8" t="s">
        <v>897</v>
      </c>
      <c r="C71" s="84" t="s">
        <v>28</v>
      </c>
      <c r="D71" s="88">
        <v>4</v>
      </c>
      <c r="E71" s="41"/>
      <c r="F71" s="41"/>
      <c r="G71" s="254" t="s">
        <v>805</v>
      </c>
    </row>
    <row r="72" spans="1:8" s="55" customFormat="1" ht="16.5" x14ac:dyDescent="0.35">
      <c r="A72" s="113" t="s">
        <v>583</v>
      </c>
      <c r="B72" s="8" t="s">
        <v>898</v>
      </c>
      <c r="C72" s="84" t="s">
        <v>28</v>
      </c>
      <c r="D72" s="88">
        <v>4</v>
      </c>
      <c r="E72" s="41"/>
      <c r="F72" s="41"/>
      <c r="G72" s="254" t="s">
        <v>804</v>
      </c>
      <c r="H72" s="90"/>
    </row>
    <row r="73" spans="1:8" s="55" customFormat="1" x14ac:dyDescent="0.35">
      <c r="A73" s="134">
        <v>43</v>
      </c>
      <c r="B73" s="282" t="s">
        <v>899</v>
      </c>
      <c r="C73" s="51" t="s">
        <v>211</v>
      </c>
      <c r="D73" s="56">
        <v>1</v>
      </c>
      <c r="E73" s="41"/>
      <c r="F73" s="41"/>
      <c r="G73" s="254" t="s">
        <v>805</v>
      </c>
    </row>
    <row r="74" spans="1:8" s="55" customFormat="1" x14ac:dyDescent="0.35">
      <c r="A74" s="134">
        <v>44</v>
      </c>
      <c r="B74" s="282" t="s">
        <v>900</v>
      </c>
      <c r="C74" s="51" t="s">
        <v>211</v>
      </c>
      <c r="D74" s="56">
        <v>2</v>
      </c>
      <c r="E74" s="41"/>
      <c r="F74" s="41"/>
      <c r="G74" s="254" t="s">
        <v>805</v>
      </c>
      <c r="H74" s="90"/>
    </row>
    <row r="75" spans="1:8" s="55" customFormat="1" x14ac:dyDescent="0.35">
      <c r="A75" s="134">
        <v>45</v>
      </c>
      <c r="B75" s="282" t="s">
        <v>901</v>
      </c>
      <c r="C75" s="51" t="s">
        <v>211</v>
      </c>
      <c r="D75" s="56">
        <v>2</v>
      </c>
      <c r="E75" s="41"/>
      <c r="F75" s="41"/>
      <c r="G75" s="254" t="s">
        <v>805</v>
      </c>
    </row>
    <row r="76" spans="1:8" s="55" customFormat="1" x14ac:dyDescent="0.35">
      <c r="A76" s="134">
        <v>46</v>
      </c>
      <c r="B76" s="282" t="s">
        <v>902</v>
      </c>
      <c r="C76" s="51" t="s">
        <v>211</v>
      </c>
      <c r="D76" s="56">
        <v>2</v>
      </c>
      <c r="E76" s="41"/>
      <c r="F76" s="41"/>
      <c r="G76" s="254" t="s">
        <v>805</v>
      </c>
      <c r="H76" s="90"/>
    </row>
    <row r="77" spans="1:8" s="55" customFormat="1" x14ac:dyDescent="0.35">
      <c r="A77" s="68" t="s">
        <v>270</v>
      </c>
      <c r="B77" s="257" t="s">
        <v>903</v>
      </c>
      <c r="C77" s="70" t="s">
        <v>78</v>
      </c>
      <c r="D77" s="56">
        <v>1</v>
      </c>
      <c r="E77" s="41"/>
      <c r="F77" s="41"/>
      <c r="G77" s="254" t="s">
        <v>805</v>
      </c>
    </row>
    <row r="78" spans="1:8" s="55" customFormat="1" x14ac:dyDescent="0.35">
      <c r="A78" s="68" t="s">
        <v>847</v>
      </c>
      <c r="B78" s="257" t="s">
        <v>904</v>
      </c>
      <c r="C78" s="70" t="s">
        <v>78</v>
      </c>
      <c r="D78" s="56">
        <v>1</v>
      </c>
      <c r="E78" s="41"/>
      <c r="F78" s="41"/>
      <c r="G78" s="254" t="s">
        <v>805</v>
      </c>
      <c r="H78" s="90"/>
    </row>
    <row r="79" spans="1:8" s="55" customFormat="1" x14ac:dyDescent="0.35">
      <c r="A79" s="68" t="s">
        <v>848</v>
      </c>
      <c r="B79" s="257" t="s">
        <v>905</v>
      </c>
      <c r="C79" s="70" t="s">
        <v>78</v>
      </c>
      <c r="D79" s="56">
        <v>1</v>
      </c>
      <c r="E79" s="41"/>
      <c r="F79" s="41"/>
      <c r="G79" s="254" t="s">
        <v>805</v>
      </c>
    </row>
    <row r="80" spans="1:8" s="55" customFormat="1" x14ac:dyDescent="0.35">
      <c r="A80" s="68" t="s">
        <v>849</v>
      </c>
      <c r="B80" s="257" t="s">
        <v>906</v>
      </c>
      <c r="C80" s="70" t="s">
        <v>78</v>
      </c>
      <c r="D80" s="56">
        <v>1</v>
      </c>
      <c r="E80" s="41"/>
      <c r="F80" s="41"/>
      <c r="G80" s="254" t="s">
        <v>805</v>
      </c>
      <c r="H80" s="90"/>
    </row>
    <row r="81" spans="1:8" s="55" customFormat="1" x14ac:dyDescent="0.35">
      <c r="A81" s="68" t="s">
        <v>592</v>
      </c>
      <c r="B81" s="257" t="s">
        <v>907</v>
      </c>
      <c r="C81" s="70" t="s">
        <v>78</v>
      </c>
      <c r="D81" s="56">
        <v>1</v>
      </c>
      <c r="E81" s="41"/>
      <c r="F81" s="41"/>
      <c r="G81" s="254" t="s">
        <v>805</v>
      </c>
    </row>
    <row r="82" spans="1:8" s="55" customFormat="1" x14ac:dyDescent="0.35">
      <c r="A82" s="49" t="s">
        <v>599</v>
      </c>
      <c r="B82" s="257" t="s">
        <v>892</v>
      </c>
      <c r="C82" s="51" t="s">
        <v>19</v>
      </c>
      <c r="D82" s="277">
        <v>15.465625000000001</v>
      </c>
      <c r="E82" s="41"/>
      <c r="F82" s="41"/>
      <c r="G82" s="254" t="s">
        <v>805</v>
      </c>
      <c r="H82" s="90"/>
    </row>
    <row r="83" spans="1:8" s="55" customFormat="1" x14ac:dyDescent="0.35">
      <c r="A83" s="49" t="s">
        <v>271</v>
      </c>
      <c r="B83" s="260" t="s">
        <v>893</v>
      </c>
      <c r="C83" s="51" t="s">
        <v>28</v>
      </c>
      <c r="D83" s="276">
        <v>5</v>
      </c>
      <c r="E83" s="41"/>
      <c r="F83" s="41"/>
      <c r="G83" s="254" t="s">
        <v>805</v>
      </c>
    </row>
    <row r="84" spans="1:8" s="55" customFormat="1" x14ac:dyDescent="0.35">
      <c r="A84" s="49" t="s">
        <v>272</v>
      </c>
      <c r="B84" s="257" t="s">
        <v>894</v>
      </c>
      <c r="C84" s="51" t="s">
        <v>27</v>
      </c>
      <c r="D84" s="56">
        <v>39</v>
      </c>
      <c r="E84" s="41"/>
      <c r="F84" s="41"/>
      <c r="G84" s="254" t="s">
        <v>805</v>
      </c>
    </row>
    <row r="85" spans="1:8" s="55" customFormat="1" ht="16.5" x14ac:dyDescent="0.35">
      <c r="A85" s="49" t="s">
        <v>273</v>
      </c>
      <c r="B85" s="257" t="s">
        <v>908</v>
      </c>
      <c r="C85" s="84" t="s">
        <v>777</v>
      </c>
      <c r="D85" s="276">
        <v>73.5</v>
      </c>
      <c r="E85" s="41"/>
      <c r="F85" s="41"/>
      <c r="G85" s="254" t="s">
        <v>805</v>
      </c>
      <c r="H85" s="90"/>
    </row>
    <row r="86" spans="1:8" s="55" customFormat="1" x14ac:dyDescent="0.35">
      <c r="A86" s="134">
        <v>56</v>
      </c>
      <c r="B86" s="260" t="s">
        <v>895</v>
      </c>
      <c r="C86" s="51" t="s">
        <v>19</v>
      </c>
      <c r="D86" s="277">
        <v>2.08</v>
      </c>
      <c r="E86" s="41"/>
      <c r="F86" s="41"/>
      <c r="G86" s="254" t="s">
        <v>805</v>
      </c>
    </row>
    <row r="87" spans="1:8" s="55" customFormat="1" x14ac:dyDescent="0.35">
      <c r="A87" s="49" t="s">
        <v>611</v>
      </c>
      <c r="B87" s="253" t="s">
        <v>896</v>
      </c>
      <c r="C87" s="70" t="s">
        <v>19</v>
      </c>
      <c r="D87" s="53">
        <v>2.08</v>
      </c>
      <c r="E87" s="41"/>
      <c r="F87" s="41"/>
      <c r="G87" s="254" t="s">
        <v>805</v>
      </c>
      <c r="H87" s="90"/>
    </row>
    <row r="88" spans="1:8" s="55" customFormat="1" x14ac:dyDescent="0.35">
      <c r="A88" s="134">
        <v>58</v>
      </c>
      <c r="B88" s="8" t="s">
        <v>850</v>
      </c>
      <c r="C88" s="51" t="s">
        <v>27</v>
      </c>
      <c r="D88" s="56">
        <v>51</v>
      </c>
      <c r="E88" s="41"/>
      <c r="F88" s="41"/>
      <c r="G88" s="254" t="s">
        <v>805</v>
      </c>
    </row>
    <row r="89" spans="1:8" s="55" customFormat="1" x14ac:dyDescent="0.35">
      <c r="A89" s="134">
        <v>59</v>
      </c>
      <c r="B89" s="257" t="s">
        <v>851</v>
      </c>
      <c r="C89" s="51" t="s">
        <v>19</v>
      </c>
      <c r="D89" s="277">
        <v>0.1275</v>
      </c>
      <c r="E89" s="41"/>
      <c r="F89" s="41"/>
      <c r="G89" s="254" t="s">
        <v>805</v>
      </c>
    </row>
    <row r="90" spans="1:8" s="55" customFormat="1" x14ac:dyDescent="0.35">
      <c r="A90" s="134">
        <v>60</v>
      </c>
      <c r="B90" s="8" t="s">
        <v>852</v>
      </c>
      <c r="C90" s="51" t="s">
        <v>27</v>
      </c>
      <c r="D90" s="56">
        <v>3</v>
      </c>
      <c r="E90" s="41"/>
      <c r="F90" s="41"/>
      <c r="G90" s="254" t="s">
        <v>805</v>
      </c>
    </row>
    <row r="91" spans="1:8" s="55" customFormat="1" ht="16.5" thickBot="1" x14ac:dyDescent="0.4">
      <c r="A91" s="134">
        <v>61</v>
      </c>
      <c r="B91" s="8" t="s">
        <v>853</v>
      </c>
      <c r="C91" s="51" t="s">
        <v>27</v>
      </c>
      <c r="D91" s="56">
        <v>4</v>
      </c>
      <c r="E91" s="41"/>
      <c r="F91" s="41"/>
      <c r="G91" s="254" t="s">
        <v>805</v>
      </c>
      <c r="H91" s="90"/>
    </row>
    <row r="92" spans="1:8" ht="16.5" thickBot="1" x14ac:dyDescent="0.4">
      <c r="A92" s="215"/>
      <c r="B92" s="261" t="s">
        <v>30</v>
      </c>
      <c r="C92" s="218"/>
      <c r="D92" s="271"/>
      <c r="E92" s="271"/>
      <c r="F92" s="221">
        <f>SUM(F7:F91)</f>
        <v>0</v>
      </c>
    </row>
    <row r="93" spans="1:8" ht="16.5" thickBot="1" x14ac:dyDescent="0.4">
      <c r="A93" s="231"/>
      <c r="B93" s="262" t="s">
        <v>806</v>
      </c>
      <c r="C93" s="226"/>
      <c r="D93" s="272"/>
      <c r="E93" s="272"/>
      <c r="F93" s="273">
        <f>F92*C93</f>
        <v>0</v>
      </c>
    </row>
    <row r="94" spans="1:8" ht="16.5" thickBot="1" x14ac:dyDescent="0.4">
      <c r="A94" s="224"/>
      <c r="B94" s="263" t="s">
        <v>32</v>
      </c>
      <c r="C94" s="227"/>
      <c r="D94" s="274"/>
      <c r="E94" s="274"/>
      <c r="F94" s="221">
        <f>SUM(F92:F93)</f>
        <v>0</v>
      </c>
    </row>
    <row r="95" spans="1:8" ht="16.5" thickBot="1" x14ac:dyDescent="0.4">
      <c r="A95" s="231"/>
      <c r="B95" s="262" t="s">
        <v>34</v>
      </c>
      <c r="C95" s="226"/>
      <c r="D95" s="272"/>
      <c r="E95" s="272"/>
      <c r="F95" s="273">
        <f>F94*C95</f>
        <v>0</v>
      </c>
    </row>
    <row r="96" spans="1:8" ht="16.5" thickBot="1" x14ac:dyDescent="0.4">
      <c r="A96" s="224"/>
      <c r="B96" s="263" t="s">
        <v>32</v>
      </c>
      <c r="C96" s="227"/>
      <c r="D96" s="274"/>
      <c r="E96" s="274"/>
      <c r="F96" s="221">
        <f>SUM(F94:F95)</f>
        <v>0</v>
      </c>
    </row>
    <row r="97" spans="1:6" ht="16.5" thickBot="1" x14ac:dyDescent="0.4">
      <c r="A97" s="224"/>
      <c r="B97" s="264" t="s">
        <v>807</v>
      </c>
      <c r="C97" s="251"/>
      <c r="D97" s="274"/>
      <c r="E97" s="274"/>
      <c r="F97" s="275">
        <f>F96*C97</f>
        <v>0</v>
      </c>
    </row>
    <row r="98" spans="1:6" ht="16.5" thickBot="1" x14ac:dyDescent="0.4">
      <c r="A98" s="231"/>
      <c r="B98" s="265" t="s">
        <v>32</v>
      </c>
      <c r="C98" s="234"/>
      <c r="D98" s="272"/>
      <c r="E98" s="272"/>
      <c r="F98" s="272">
        <f>SUM(F96:F97)</f>
        <v>0</v>
      </c>
    </row>
    <row r="99" spans="1:6" ht="15" customHeight="1" x14ac:dyDescent="0.35">
      <c r="F99" s="283">
        <v>0</v>
      </c>
    </row>
    <row r="100" spans="1:6" ht="5.25" customHeight="1" x14ac:dyDescent="0.35"/>
  </sheetData>
  <autoFilter ref="A6:G99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5" priority="3" stopIfTrue="1" operator="equal">
      <formula>8223.307275</formula>
    </cfRule>
  </conditionalFormatting>
  <conditionalFormatting sqref="C11:D11 B10">
    <cfRule type="cellIs" dxfId="4" priority="6" stopIfTrue="1" operator="equal">
      <formula>0</formula>
    </cfRule>
  </conditionalFormatting>
  <conditionalFormatting sqref="D11">
    <cfRule type="cellIs" dxfId="3" priority="5" stopIfTrue="1" operator="equal">
      <formula>8223.307275</formula>
    </cfRule>
  </conditionalFormatting>
  <conditionalFormatting sqref="D8">
    <cfRule type="cellIs" dxfId="2" priority="4" stopIfTrue="1" operator="equal">
      <formula>0</formula>
    </cfRule>
  </conditionalFormatting>
  <conditionalFormatting sqref="B9">
    <cfRule type="cellIs" dxfId="1" priority="2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2023-03-13T10:41:18Z</dcterms:modified>
</cp:coreProperties>
</file>